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75AEB32-48E3-4B41-9F7A-BFD674DE3E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/>
</workbook>
</file>

<file path=xl/calcChain.xml><?xml version="1.0" encoding="utf-8"?>
<calcChain xmlns="http://schemas.openxmlformats.org/spreadsheetml/2006/main">
  <c r="E12" i="12" l="1"/>
  <c r="E18" i="12"/>
  <c r="F12" i="12"/>
  <c r="G12" i="12"/>
  <c r="G14" i="12" l="1"/>
  <c r="F14" i="12"/>
  <c r="E14" i="12"/>
  <c r="E19" i="12" s="1"/>
  <c r="H13" i="12"/>
  <c r="H14" i="12" s="1"/>
  <c r="H16" i="12"/>
  <c r="H17" i="12"/>
  <c r="H15" i="12"/>
  <c r="H8" i="12"/>
  <c r="H9" i="12"/>
  <c r="H10" i="12"/>
  <c r="H11" i="12"/>
  <c r="H7" i="12"/>
  <c r="G18" i="12"/>
  <c r="F18" i="12"/>
  <c r="G19" i="12" l="1"/>
  <c r="F19" i="12"/>
  <c r="H12" i="12"/>
  <c r="H18" i="12"/>
  <c r="H19" i="12" l="1"/>
</calcChain>
</file>

<file path=xl/sharedStrings.xml><?xml version="1.0" encoding="utf-8"?>
<sst xmlns="http://schemas.openxmlformats.org/spreadsheetml/2006/main" count="51" uniqueCount="35">
  <si>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</si>
  <si>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</si>
  <si>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</si>
  <si>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</si>
  <si>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2025 г.</t>
  </si>
  <si>
    <t>2026 г.</t>
  </si>
  <si>
    <t>Организация экскурсий для жителей муниципального образования муниципальный округ №7</t>
  </si>
  <si>
    <t>Участие в организации и проведении мероприятия День полного освобождения Ленинграда от фашистской блокады - 27 января</t>
  </si>
  <si>
    <t>Организация и проведение мероприятия День муниципального образования муниципальный округ №7 - 8 февраля</t>
  </si>
  <si>
    <t>Участие в организации и проведении мероприятия День Победы советского народа в Великой Отечественной войне 1941-1945 годов - 9 мая</t>
  </si>
  <si>
    <t>Участие в организации и проведении мероприятия Новый год - 24 декабря - 14 января</t>
  </si>
  <si>
    <t>Участие в организации и проведении мероприятия Международный день пожилых людей - 1 октября</t>
  </si>
  <si>
    <t>Торжественное поздравление жителей муниципального образования муниципальный округ №7 старше 69 лет с днём рождения - в течение года; Торжественное поздравление жителей муниципального образования муниципальный округ №7 с годовщиной свадьбы (50, 60, 70 лет) - в течение года</t>
  </si>
  <si>
    <t>Торжественная церемония вручения памятной медали «Рожденный на Васильевском» - в течение года</t>
  </si>
  <si>
    <t>Заседания клуба полезного досуга - в течение года</t>
  </si>
  <si>
    <t>Всего по программе</t>
  </si>
  <si>
    <t>Бюджет муниципального образования муниципальный округ №7</t>
  </si>
  <si>
    <t>Итого по подпрограмме</t>
  </si>
  <si>
    <t>Направления расходов</t>
  </si>
  <si>
    <t>2027 г.</t>
  </si>
  <si>
    <t>Подпрограмма</t>
  </si>
  <si>
    <t>Организация и проведение местных и участие в организации и проведении городских праздничных и иных зрелищных мероприятий</t>
  </si>
  <si>
    <t>Организация и проведение досуговых мероприятий для жителей муниципального образования</t>
  </si>
  <si>
    <t>Организация и проведение мероприятий по сохранению и развитию местных традиций и обрядов</t>
  </si>
  <si>
    <t>1.</t>
  </si>
  <si>
    <t>2</t>
  </si>
  <si>
    <t>3</t>
  </si>
  <si>
    <t>4</t>
  </si>
  <si>
    <t>5</t>
  </si>
  <si>
    <t>6</t>
  </si>
  <si>
    <t>7</t>
  </si>
  <si>
    <t>8</t>
  </si>
  <si>
    <t>9</t>
  </si>
  <si>
    <t>Перечень подпрограмм и направлений расходов Программы</t>
  </si>
  <si>
    <t>Раздел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</si>
</sst>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workbookViewId="0">
      <selection activeCell="E19" sqref="E19"/>
    </sheetView>
  </sheetViews>
  <sheetFormatPr defaultRowHeight="12.75" x14ac:dyDescent="0.2"/>
  <cols>
    <col min="1" max="1" width="9.140625" style="2"/>
    <col min="2" max="2" width="40.28515625" style="2" customWidth="1"/>
    <col min="3" max="3" width="45.42578125" style="1" customWidth="1"/>
    <col min="4" max="4" width="24.85546875" style="1" customWidth="1"/>
    <col min="5" max="5" width="11.5703125" style="1" customWidth="1"/>
    <col min="6" max="7" width="10" style="1" customWidth="1"/>
    <col min="8" max="8" width="10.42578125" style="1" customWidth="1"/>
    <col min="9" max="16384" width="9.140625" style="1"/>
  </cols>
  <sheetData>
    <row r="1" spans="1:8" ht="15" customHeight="1" x14ac:dyDescent="0.2">
      <c r="A1" s="19" t="s">
        <v>34</v>
      </c>
      <c r="B1" s="19"/>
      <c r="C1" s="19"/>
      <c r="D1" s="19"/>
      <c r="E1" s="19"/>
      <c r="F1" s="19"/>
      <c r="G1" s="19"/>
      <c r="H1" s="19"/>
    </row>
    <row r="2" spans="1:8" ht="18.75" customHeight="1" x14ac:dyDescent="0.25">
      <c r="A2" s="18" t="s">
        <v>33</v>
      </c>
      <c r="B2" s="18"/>
      <c r="C2" s="18"/>
      <c r="D2" s="18"/>
      <c r="E2" s="18"/>
      <c r="F2" s="18"/>
      <c r="G2" s="18"/>
      <c r="H2" s="18"/>
    </row>
    <row r="3" spans="1:8" x14ac:dyDescent="0.2">
      <c r="D3" s="4"/>
    </row>
    <row r="5" spans="1:8" ht="30.75" customHeight="1" x14ac:dyDescent="0.2">
      <c r="A5" s="21" t="s">
        <v>0</v>
      </c>
      <c r="B5" s="22" t="s">
        <v>20</v>
      </c>
      <c r="C5" s="21" t="s">
        <v>18</v>
      </c>
      <c r="D5" s="21" t="s">
        <v>1</v>
      </c>
      <c r="E5" s="21" t="s">
        <v>2</v>
      </c>
      <c r="F5" s="21"/>
      <c r="G5" s="21"/>
      <c r="H5" s="22" t="s">
        <v>3</v>
      </c>
    </row>
    <row r="6" spans="1:8" ht="14.25" customHeight="1" x14ac:dyDescent="0.2">
      <c r="A6" s="21"/>
      <c r="B6" s="23"/>
      <c r="C6" s="21"/>
      <c r="D6" s="21"/>
      <c r="E6" s="17" t="s">
        <v>4</v>
      </c>
      <c r="F6" s="17" t="s">
        <v>5</v>
      </c>
      <c r="G6" s="17" t="s">
        <v>19</v>
      </c>
      <c r="H6" s="23"/>
    </row>
    <row r="7" spans="1:8" ht="42.75" customHeight="1" x14ac:dyDescent="0.2">
      <c r="A7" s="8" t="s">
        <v>24</v>
      </c>
      <c r="B7" s="8" t="s">
        <v>21</v>
      </c>
      <c r="C7" s="11" t="s">
        <v>7</v>
      </c>
      <c r="D7" s="9" t="s">
        <v>16</v>
      </c>
      <c r="E7" s="13">
        <v>500</v>
      </c>
      <c r="F7" s="13">
        <v>225</v>
      </c>
      <c r="G7" s="13">
        <v>225</v>
      </c>
      <c r="H7" s="13">
        <f>E7+F7+G7</f>
        <v>950</v>
      </c>
    </row>
    <row r="8" spans="1:8" ht="48" customHeight="1" x14ac:dyDescent="0.2">
      <c r="A8" s="5" t="s">
        <v>25</v>
      </c>
      <c r="B8" s="5" t="s">
        <v>21</v>
      </c>
      <c r="C8" s="12" t="s">
        <v>8</v>
      </c>
      <c r="D8" s="3" t="s">
        <v>16</v>
      </c>
      <c r="E8" s="14">
        <v>8</v>
      </c>
      <c r="F8" s="14">
        <v>7</v>
      </c>
      <c r="G8" s="14">
        <v>7</v>
      </c>
      <c r="H8" s="13">
        <f t="shared" ref="H8:H11" si="0">E8+F8+G8</f>
        <v>22</v>
      </c>
    </row>
    <row r="9" spans="1:8" ht="47.25" customHeight="1" x14ac:dyDescent="0.2">
      <c r="A9" s="5" t="s">
        <v>26</v>
      </c>
      <c r="B9" s="5" t="s">
        <v>21</v>
      </c>
      <c r="C9" s="3" t="s">
        <v>9</v>
      </c>
      <c r="D9" s="3" t="s">
        <v>16</v>
      </c>
      <c r="E9" s="14">
        <v>718.7</v>
      </c>
      <c r="F9" s="14">
        <v>300</v>
      </c>
      <c r="G9" s="14">
        <v>300</v>
      </c>
      <c r="H9" s="13">
        <f t="shared" si="0"/>
        <v>1318.7</v>
      </c>
    </row>
    <row r="10" spans="1:8" ht="43.5" customHeight="1" x14ac:dyDescent="0.2">
      <c r="A10" s="5" t="s">
        <v>27</v>
      </c>
      <c r="B10" s="5" t="s">
        <v>21</v>
      </c>
      <c r="C10" s="3" t="s">
        <v>11</v>
      </c>
      <c r="D10" s="3" t="s">
        <v>16</v>
      </c>
      <c r="E10" s="14">
        <v>1800</v>
      </c>
      <c r="F10" s="14">
        <v>1500</v>
      </c>
      <c r="G10" s="14">
        <v>1500</v>
      </c>
      <c r="H10" s="13">
        <f t="shared" si="0"/>
        <v>4800</v>
      </c>
    </row>
    <row r="11" spans="1:8" ht="44.25" customHeight="1" x14ac:dyDescent="0.2">
      <c r="A11" s="6" t="s">
        <v>28</v>
      </c>
      <c r="B11" s="6" t="s">
        <v>21</v>
      </c>
      <c r="C11" s="7" t="s">
        <v>10</v>
      </c>
      <c r="D11" s="7" t="s">
        <v>16</v>
      </c>
      <c r="E11" s="15">
        <v>3344</v>
      </c>
      <c r="F11" s="15">
        <v>3145</v>
      </c>
      <c r="G11" s="15">
        <v>3145</v>
      </c>
      <c r="H11" s="13">
        <f t="shared" si="0"/>
        <v>9634</v>
      </c>
    </row>
    <row r="12" spans="1:8" ht="19.5" customHeight="1" x14ac:dyDescent="0.2">
      <c r="A12" s="24" t="s">
        <v>17</v>
      </c>
      <c r="B12" s="25"/>
      <c r="C12" s="25"/>
      <c r="D12" s="26"/>
      <c r="E12" s="16">
        <f>SUM(E7:E11)</f>
        <v>6370.7</v>
      </c>
      <c r="F12" s="16">
        <f>SUM(F7:F11)</f>
        <v>5177</v>
      </c>
      <c r="G12" s="16">
        <f>SUM(G7:G11)</f>
        <v>5177</v>
      </c>
      <c r="H12" s="16">
        <f>H7+H8+H9+H10+H11</f>
        <v>16724.7</v>
      </c>
    </row>
    <row r="13" spans="1:8" ht="51.75" customHeight="1" x14ac:dyDescent="0.2">
      <c r="A13" s="6" t="s">
        <v>29</v>
      </c>
      <c r="B13" s="6" t="s">
        <v>22</v>
      </c>
      <c r="C13" s="10" t="s">
        <v>6</v>
      </c>
      <c r="D13" s="7" t="s">
        <v>16</v>
      </c>
      <c r="E13" s="15">
        <v>1096</v>
      </c>
      <c r="F13" s="15">
        <v>1274</v>
      </c>
      <c r="G13" s="15">
        <v>1274</v>
      </c>
      <c r="H13" s="15">
        <f>E13+F13+G13</f>
        <v>3644</v>
      </c>
    </row>
    <row r="14" spans="1:8" ht="19.5" customHeight="1" x14ac:dyDescent="0.2">
      <c r="A14" s="24" t="s">
        <v>17</v>
      </c>
      <c r="B14" s="25"/>
      <c r="C14" s="25"/>
      <c r="D14" s="26"/>
      <c r="E14" s="16">
        <f>E13</f>
        <v>1096</v>
      </c>
      <c r="F14" s="16">
        <f>F13</f>
        <v>1274</v>
      </c>
      <c r="G14" s="16">
        <f>G13</f>
        <v>1274</v>
      </c>
      <c r="H14" s="16">
        <f>H13</f>
        <v>3644</v>
      </c>
    </row>
    <row r="15" spans="1:8" ht="85.5" customHeight="1" x14ac:dyDescent="0.2">
      <c r="A15" s="8" t="s">
        <v>30</v>
      </c>
      <c r="B15" s="8" t="s">
        <v>23</v>
      </c>
      <c r="C15" s="9" t="s">
        <v>12</v>
      </c>
      <c r="D15" s="9" t="s">
        <v>16</v>
      </c>
      <c r="E15" s="13">
        <v>1645.7</v>
      </c>
      <c r="F15" s="13">
        <v>1642</v>
      </c>
      <c r="G15" s="13">
        <v>1642</v>
      </c>
      <c r="H15" s="13">
        <f>E15+F15+G15</f>
        <v>4929.7</v>
      </c>
    </row>
    <row r="16" spans="1:8" ht="50.25" customHeight="1" x14ac:dyDescent="0.2">
      <c r="A16" s="5" t="s">
        <v>31</v>
      </c>
      <c r="B16" s="5" t="s">
        <v>23</v>
      </c>
      <c r="C16" s="3" t="s">
        <v>13</v>
      </c>
      <c r="D16" s="3" t="s">
        <v>16</v>
      </c>
      <c r="E16" s="14">
        <v>126.5</v>
      </c>
      <c r="F16" s="14">
        <v>176.5</v>
      </c>
      <c r="G16" s="14">
        <v>176.5</v>
      </c>
      <c r="H16" s="13">
        <f t="shared" ref="H16:H17" si="1">E16+F16+G16</f>
        <v>479.5</v>
      </c>
    </row>
    <row r="17" spans="1:8" ht="46.5" customHeight="1" x14ac:dyDescent="0.2">
      <c r="A17" s="5" t="s">
        <v>32</v>
      </c>
      <c r="B17" s="5" t="s">
        <v>23</v>
      </c>
      <c r="C17" s="3" t="s">
        <v>14</v>
      </c>
      <c r="D17" s="3" t="s">
        <v>16</v>
      </c>
      <c r="E17" s="14">
        <v>131</v>
      </c>
      <c r="F17" s="14">
        <v>121</v>
      </c>
      <c r="G17" s="14">
        <v>121</v>
      </c>
      <c r="H17" s="13">
        <f t="shared" si="1"/>
        <v>373</v>
      </c>
    </row>
    <row r="18" spans="1:8" ht="19.5" customHeight="1" x14ac:dyDescent="0.2">
      <c r="A18" s="24" t="s">
        <v>17</v>
      </c>
      <c r="B18" s="25"/>
      <c r="C18" s="25"/>
      <c r="D18" s="26"/>
      <c r="E18" s="16">
        <f>SUM(E15:E17)</f>
        <v>1903.2</v>
      </c>
      <c r="F18" s="16">
        <f>SUM(F15:F17)</f>
        <v>1939.5</v>
      </c>
      <c r="G18" s="16">
        <f>SUM(G15:G17)</f>
        <v>1939.5</v>
      </c>
      <c r="H18" s="16">
        <f>H15+H16+H17</f>
        <v>5782.2</v>
      </c>
    </row>
    <row r="19" spans="1:8" ht="19.5" customHeight="1" x14ac:dyDescent="0.2">
      <c r="A19" s="20" t="s">
        <v>15</v>
      </c>
      <c r="B19" s="20"/>
      <c r="C19" s="20"/>
      <c r="D19" s="20"/>
      <c r="E19" s="16">
        <f>E14+E12+E18</f>
        <v>9369.9</v>
      </c>
      <c r="F19" s="16">
        <f>F14+F12+F18</f>
        <v>8390.5</v>
      </c>
      <c r="G19" s="16">
        <f>G14+G12+G18</f>
        <v>8390.5</v>
      </c>
      <c r="H19" s="16">
        <f>H14+H12+H18</f>
        <v>26150.9</v>
      </c>
    </row>
  </sheetData>
  <mergeCells count="12">
    <mergeCell ref="A2:H2"/>
    <mergeCell ref="A1:H1"/>
    <mergeCell ref="A19:D19"/>
    <mergeCell ref="A5:A6"/>
    <mergeCell ref="C5:C6"/>
    <mergeCell ref="D5:D6"/>
    <mergeCell ref="H5:H6"/>
    <mergeCell ref="B5:B6"/>
    <mergeCell ref="A12:D12"/>
    <mergeCell ref="A18:D18"/>
    <mergeCell ref="E5:G5"/>
    <mergeCell ref="A14:D14"/>
  </mergeCells>
  <pageMargins left="0.7" right="0.7" top="0.75" bottom="0.75" header="0.3" footer="0.3"/>
  <pageSetup paperSize="9" scale="74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2025-12-16T08:34:52Z</dcterms:modified>
</cp:coreProperties>
</file>